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res\Documents\Databackup\Tax Returns\2019 Tax Returns\"/>
    </mc:Choice>
  </mc:AlternateContent>
  <bookViews>
    <workbookView xWindow="0" yWindow="0" windowWidth="13665" windowHeight="5415" activeTab="1"/>
  </bookViews>
  <sheets>
    <sheet name="202 Captain HM Shreve Blvd" sheetId="3" r:id="rId1"/>
    <sheet name="175 Clearbrooke Dr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3" l="1"/>
  <c r="F2" i="3"/>
  <c r="I5" i="4"/>
  <c r="N7" i="4" l="1"/>
  <c r="I6" i="4" l="1"/>
  <c r="F2" i="4" l="1"/>
  <c r="F5" i="4" s="1"/>
  <c r="C12" i="4" s="1"/>
  <c r="F15" i="4"/>
  <c r="C9" i="4" s="1"/>
  <c r="I15" i="4"/>
  <c r="C8" i="4" s="1"/>
  <c r="B12" i="4"/>
  <c r="I11" i="4"/>
  <c r="C6" i="4" s="1"/>
  <c r="B11" i="4"/>
  <c r="F10" i="4"/>
  <c r="C11" i="4" s="1"/>
  <c r="B10" i="4"/>
  <c r="C10" i="4"/>
  <c r="B6" i="4"/>
  <c r="B6" i="3"/>
  <c r="B11" i="3"/>
  <c r="B10" i="3"/>
  <c r="B12" i="3"/>
  <c r="C14" i="4" l="1"/>
  <c r="C15" i="4" s="1"/>
  <c r="F15" i="3"/>
  <c r="C9" i="3" s="1"/>
  <c r="I12" i="3"/>
  <c r="I14" i="3" s="1"/>
  <c r="C8" i="3" s="1"/>
  <c r="I10" i="3"/>
  <c r="C6" i="3" s="1"/>
  <c r="F10" i="3"/>
  <c r="C11" i="3" s="1"/>
  <c r="I5" i="3"/>
  <c r="C10" i="3" s="1"/>
  <c r="F5" i="3"/>
  <c r="C12" i="3" s="1"/>
  <c r="C14" i="3" l="1"/>
  <c r="C15" i="3" s="1"/>
</calcChain>
</file>

<file path=xl/sharedStrings.xml><?xml version="1.0" encoding="utf-8"?>
<sst xmlns="http://schemas.openxmlformats.org/spreadsheetml/2006/main" count="82" uniqueCount="47">
  <si>
    <t>Description</t>
  </si>
  <si>
    <t>Amont</t>
  </si>
  <si>
    <t>SL No</t>
  </si>
  <si>
    <t>Advertising</t>
  </si>
  <si>
    <t>Auto &amp; Travel</t>
  </si>
  <si>
    <t>Insurance</t>
  </si>
  <si>
    <t>Mortgage Interest Paid</t>
  </si>
  <si>
    <t>Taxes</t>
  </si>
  <si>
    <t>Depreciation Expense</t>
  </si>
  <si>
    <t>Total Expenes</t>
  </si>
  <si>
    <t>Telephone</t>
  </si>
  <si>
    <t>Lease Renewal Fee</t>
  </si>
  <si>
    <t>Citi Tax</t>
  </si>
  <si>
    <t>Rent Received</t>
  </si>
  <si>
    <t>Income/Loss</t>
  </si>
  <si>
    <t>Totals of Other</t>
  </si>
  <si>
    <t>Parish Taxes</t>
  </si>
  <si>
    <t>BB&amp;T</t>
  </si>
  <si>
    <t>Iberia</t>
  </si>
  <si>
    <t>Total Expense</t>
  </si>
  <si>
    <t>HVAC -Action Air Contract</t>
  </si>
  <si>
    <t>Total</t>
  </si>
  <si>
    <t>Total  Repair Cost</t>
  </si>
  <si>
    <t>Home insurance</t>
  </si>
  <si>
    <t>Flood Insurance</t>
  </si>
  <si>
    <t>Association Fee/ Utility</t>
  </si>
  <si>
    <t xml:space="preserve"> </t>
  </si>
  <si>
    <t>Rental Management</t>
  </si>
  <si>
    <t>Managemnet Fee (120*12)</t>
  </si>
  <si>
    <t>Expenses of Schedule E (202 Captain HM Shreve)</t>
  </si>
  <si>
    <t>PMI</t>
  </si>
  <si>
    <t>Rental Management Fee</t>
  </si>
  <si>
    <t>Maintenance</t>
  </si>
  <si>
    <t>Tax Cunsultant Fee</t>
  </si>
  <si>
    <t>Home Warranty</t>
  </si>
  <si>
    <t>US Bank</t>
  </si>
  <si>
    <t>Managemnet Fee (100*5)</t>
  </si>
  <si>
    <t>Utility</t>
  </si>
  <si>
    <t>Lease Fee</t>
  </si>
  <si>
    <t>Home Insurance</t>
  </si>
  <si>
    <t>AC Service Cost</t>
  </si>
  <si>
    <t>invoice no</t>
  </si>
  <si>
    <t>amount</t>
  </si>
  <si>
    <t>Date</t>
  </si>
  <si>
    <t>Utilities</t>
  </si>
  <si>
    <t>Repairs /Water Works</t>
  </si>
  <si>
    <t>Expenses of Schedule E (175 Clearbrooke Dr)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</si>
</sst>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2" borderId="1" xfId="0" applyFill="1" applyBorder="1"/>
    <xf numFmtId="0" fontId="1" fillId="0" borderId="1" xfId="0" applyFont="1" applyBorder="1" applyAlignment="1"/>
    <xf numFmtId="0" fontId="0" fillId="0" borderId="0" xfId="0" applyAlignment="1">
      <alignment horizontal="center"/>
    </xf>
    <xf numFmtId="14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H23" sqref="H23"/>
    </sheetView>
  </sheetViews>
  <sheetFormatPr defaultRowHeight="15" x14ac:dyDescent="0.25"/>
  <cols>
    <col min="1" max="1" width="6.5703125" customWidth="1"/>
    <col min="2" max="2" width="27.7109375" bestFit="1" customWidth="1"/>
    <col min="3" max="3" width="11.7109375" customWidth="1"/>
    <col min="4" max="4" width="3.5703125" customWidth="1"/>
    <col min="5" max="5" width="21.5703125" bestFit="1" customWidth="1"/>
    <col min="7" max="7" width="4.42578125" customWidth="1"/>
    <col min="8" max="8" width="24.140625" bestFit="1" customWidth="1"/>
  </cols>
  <sheetData>
    <row r="1" spans="1:9" x14ac:dyDescent="0.25">
      <c r="A1" s="7" t="s">
        <v>29</v>
      </c>
      <c r="B1" s="7"/>
      <c r="C1" s="7"/>
      <c r="E1" s="7" t="s">
        <v>25</v>
      </c>
      <c r="F1" s="7"/>
      <c r="H1" s="4" t="s">
        <v>32</v>
      </c>
      <c r="I1" s="4"/>
    </row>
    <row r="2" spans="1:9" x14ac:dyDescent="0.25">
      <c r="A2" s="2" t="s">
        <v>2</v>
      </c>
      <c r="B2" s="2" t="s">
        <v>0</v>
      </c>
      <c r="C2" s="2" t="s">
        <v>1</v>
      </c>
      <c r="E2" s="1" t="s">
        <v>25</v>
      </c>
      <c r="F2" s="1">
        <f>188.5*12</f>
        <v>2262</v>
      </c>
      <c r="H2" s="1" t="s">
        <v>45</v>
      </c>
      <c r="I2" s="1">
        <f>110+90</f>
        <v>200</v>
      </c>
    </row>
    <row r="3" spans="1:9" x14ac:dyDescent="0.25">
      <c r="A3" s="2">
        <v>1</v>
      </c>
      <c r="B3" s="2" t="s">
        <v>13</v>
      </c>
      <c r="C3" s="2">
        <v>23440</v>
      </c>
      <c r="E3" s="1" t="s">
        <v>26</v>
      </c>
      <c r="F3" s="1"/>
      <c r="H3" s="1" t="s">
        <v>34</v>
      </c>
      <c r="I3" s="1">
        <v>500</v>
      </c>
    </row>
    <row r="4" spans="1:9" x14ac:dyDescent="0.25">
      <c r="A4" s="1">
        <v>2</v>
      </c>
      <c r="B4" s="1" t="s">
        <v>3</v>
      </c>
      <c r="C4" s="1"/>
      <c r="E4" s="1" t="s">
        <v>10</v>
      </c>
      <c r="F4" s="1">
        <v>250</v>
      </c>
      <c r="H4" s="1" t="s">
        <v>20</v>
      </c>
      <c r="I4" s="1">
        <v>314</v>
      </c>
    </row>
    <row r="5" spans="1:9" x14ac:dyDescent="0.25">
      <c r="A5" s="2">
        <v>3</v>
      </c>
      <c r="B5" s="1" t="s">
        <v>4</v>
      </c>
      <c r="C5" s="3">
        <v>500</v>
      </c>
      <c r="E5" s="1" t="s">
        <v>15</v>
      </c>
      <c r="F5" s="2">
        <f>SUM(F2:F4)</f>
        <v>2512</v>
      </c>
      <c r="H5" s="1" t="s">
        <v>22</v>
      </c>
      <c r="I5" s="2">
        <f>SUM(I2:I4)</f>
        <v>1014</v>
      </c>
    </row>
    <row r="6" spans="1:9" x14ac:dyDescent="0.25">
      <c r="A6" s="1">
        <v>4</v>
      </c>
      <c r="B6" s="1" t="str">
        <f>H7</f>
        <v>Insurance</v>
      </c>
      <c r="C6" s="1">
        <f>I10</f>
        <v>1549.96</v>
      </c>
    </row>
    <row r="7" spans="1:9" x14ac:dyDescent="0.25">
      <c r="A7" s="2">
        <v>5</v>
      </c>
      <c r="B7" s="1" t="s">
        <v>33</v>
      </c>
      <c r="C7" s="1" t="s">
        <v>26</v>
      </c>
      <c r="E7" s="7" t="s">
        <v>7</v>
      </c>
      <c r="F7" s="7"/>
      <c r="H7" s="2" t="s">
        <v>5</v>
      </c>
      <c r="I7" s="1"/>
    </row>
    <row r="8" spans="1:9" x14ac:dyDescent="0.25">
      <c r="A8" s="1">
        <v>6</v>
      </c>
      <c r="B8" s="1" t="s">
        <v>31</v>
      </c>
      <c r="C8" s="1">
        <f>I14</f>
        <v>1540</v>
      </c>
      <c r="E8" s="1" t="s">
        <v>16</v>
      </c>
      <c r="F8" s="1">
        <v>3091</v>
      </c>
      <c r="H8" s="1" t="s">
        <v>23</v>
      </c>
      <c r="I8" s="1">
        <v>842.96</v>
      </c>
    </row>
    <row r="9" spans="1:9" x14ac:dyDescent="0.25">
      <c r="A9" s="2">
        <v>7</v>
      </c>
      <c r="B9" s="1" t="s">
        <v>6</v>
      </c>
      <c r="C9" s="1">
        <f>F15</f>
        <v>5399.23</v>
      </c>
      <c r="E9" s="1" t="s">
        <v>12</v>
      </c>
      <c r="F9" s="1">
        <v>790.93</v>
      </c>
      <c r="H9" s="1" t="s">
        <v>24</v>
      </c>
      <c r="I9" s="1">
        <v>707</v>
      </c>
    </row>
    <row r="10" spans="1:9" x14ac:dyDescent="0.25">
      <c r="A10" s="1">
        <v>8</v>
      </c>
      <c r="B10" s="1" t="str">
        <f>H1</f>
        <v>Maintenance</v>
      </c>
      <c r="C10" s="1">
        <f>I5</f>
        <v>1014</v>
      </c>
      <c r="E10" s="1" t="s">
        <v>21</v>
      </c>
      <c r="F10" s="1">
        <f>F8+F9</f>
        <v>3881.93</v>
      </c>
      <c r="H10" s="1"/>
      <c r="I10" s="2">
        <f>SUM(I8:I9)</f>
        <v>1549.96</v>
      </c>
    </row>
    <row r="11" spans="1:9" x14ac:dyDescent="0.25">
      <c r="A11" s="2">
        <v>9</v>
      </c>
      <c r="B11" s="1" t="str">
        <f>E7</f>
        <v>Taxes</v>
      </c>
      <c r="C11" s="1">
        <f>F10</f>
        <v>3881.93</v>
      </c>
      <c r="H11" s="2" t="s">
        <v>27</v>
      </c>
      <c r="I11" s="1"/>
    </row>
    <row r="12" spans="1:9" x14ac:dyDescent="0.25">
      <c r="A12" s="1">
        <v>10</v>
      </c>
      <c r="B12" s="1" t="str">
        <f>E1</f>
        <v>Association Fee/ Utility</v>
      </c>
      <c r="C12" s="1">
        <f>F5</f>
        <v>2512</v>
      </c>
      <c r="E12" s="7" t="s">
        <v>6</v>
      </c>
      <c r="F12" s="7"/>
      <c r="H12" s="1" t="s">
        <v>28</v>
      </c>
      <c r="I12" s="1">
        <f>120*12</f>
        <v>1440</v>
      </c>
    </row>
    <row r="13" spans="1:9" x14ac:dyDescent="0.25">
      <c r="A13" s="2">
        <v>11</v>
      </c>
      <c r="B13" s="1" t="s">
        <v>8</v>
      </c>
      <c r="C13" s="3">
        <v>5792</v>
      </c>
      <c r="E13" s="1" t="s">
        <v>17</v>
      </c>
      <c r="F13" s="1">
        <v>5399.23</v>
      </c>
      <c r="H13" s="1" t="s">
        <v>11</v>
      </c>
      <c r="I13" s="1">
        <v>100</v>
      </c>
    </row>
    <row r="14" spans="1:9" x14ac:dyDescent="0.25">
      <c r="A14" s="1">
        <v>12</v>
      </c>
      <c r="B14" s="1" t="s">
        <v>9</v>
      </c>
      <c r="C14" s="1">
        <f>SUM(C4:C13)</f>
        <v>22189.119999999999</v>
      </c>
      <c r="E14" s="1" t="s">
        <v>18</v>
      </c>
      <c r="F14" s="1">
        <v>0</v>
      </c>
      <c r="H14" s="1"/>
      <c r="I14" s="2">
        <f>SUM(I12:I13)</f>
        <v>1540</v>
      </c>
    </row>
    <row r="15" spans="1:9" x14ac:dyDescent="0.25">
      <c r="A15" s="2">
        <v>13</v>
      </c>
      <c r="B15" s="2" t="s">
        <v>14</v>
      </c>
      <c r="C15" s="1">
        <f>C3-C14</f>
        <v>1250.880000000001</v>
      </c>
      <c r="E15" s="1" t="s">
        <v>19</v>
      </c>
      <c r="F15" s="2">
        <f>SUM(F13:F14)</f>
        <v>5399.23</v>
      </c>
    </row>
  </sheetData>
  <mergeCells count="4">
    <mergeCell ref="A1:C1"/>
    <mergeCell ref="E1:F1"/>
    <mergeCell ref="E7:F7"/>
    <mergeCell ref="E12:F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zoomScaleNormal="100" workbookViewId="0">
      <selection activeCell="K18" sqref="K18"/>
    </sheetView>
  </sheetViews>
  <sheetFormatPr defaultRowHeight="15" x14ac:dyDescent="0.25"/>
  <cols>
    <col min="1" max="1" width="6.5703125" customWidth="1"/>
    <col min="2" max="2" width="27.7109375" bestFit="1" customWidth="1"/>
    <col min="3" max="3" width="11.7109375" customWidth="1"/>
    <col min="4" max="4" width="3.5703125" customWidth="1"/>
    <col min="5" max="5" width="21.5703125" bestFit="1" customWidth="1"/>
    <col min="7" max="7" width="4.42578125" customWidth="1"/>
    <col min="8" max="8" width="26.42578125" bestFit="1" customWidth="1"/>
    <col min="11" max="11" width="14.7109375" bestFit="1" customWidth="1"/>
    <col min="12" max="12" width="22" bestFit="1" customWidth="1"/>
  </cols>
  <sheetData>
    <row r="1" spans="1:14" x14ac:dyDescent="0.25">
      <c r="A1" s="7" t="s">
        <v>46</v>
      </c>
      <c r="B1" s="7"/>
      <c r="C1" s="7"/>
      <c r="E1" s="7" t="s">
        <v>25</v>
      </c>
      <c r="F1" s="7"/>
      <c r="H1" s="4" t="s">
        <v>32</v>
      </c>
      <c r="I1" s="4"/>
    </row>
    <row r="2" spans="1:14" x14ac:dyDescent="0.25">
      <c r="A2" s="2" t="s">
        <v>2</v>
      </c>
      <c r="B2" s="2" t="s">
        <v>0</v>
      </c>
      <c r="C2" s="2" t="s">
        <v>1</v>
      </c>
      <c r="E2" s="1" t="s">
        <v>25</v>
      </c>
      <c r="F2" s="1">
        <f>516*2</f>
        <v>1032</v>
      </c>
      <c r="H2" s="1" t="s">
        <v>45</v>
      </c>
      <c r="I2" s="1">
        <v>180</v>
      </c>
    </row>
    <row r="3" spans="1:14" x14ac:dyDescent="0.25">
      <c r="A3" s="2">
        <v>1</v>
      </c>
      <c r="B3" s="2" t="s">
        <v>13</v>
      </c>
      <c r="C3" s="2">
        <v>20058</v>
      </c>
      <c r="E3" s="1" t="s">
        <v>37</v>
      </c>
      <c r="F3" s="1">
        <v>300.33</v>
      </c>
      <c r="H3" s="1" t="s">
        <v>34</v>
      </c>
      <c r="I3" s="1">
        <v>500</v>
      </c>
      <c r="L3" t="s">
        <v>43</v>
      </c>
      <c r="M3" s="5" t="s">
        <v>41</v>
      </c>
      <c r="N3" t="s">
        <v>42</v>
      </c>
    </row>
    <row r="4" spans="1:14" x14ac:dyDescent="0.25">
      <c r="A4" s="1">
        <v>2</v>
      </c>
      <c r="B4" s="1" t="s">
        <v>3</v>
      </c>
      <c r="C4" s="1"/>
      <c r="E4" s="1" t="s">
        <v>10</v>
      </c>
      <c r="F4" s="1">
        <v>250</v>
      </c>
      <c r="H4" s="1" t="s">
        <v>20</v>
      </c>
      <c r="I4" s="1">
        <v>150</v>
      </c>
      <c r="K4" t="s">
        <v>40</v>
      </c>
      <c r="L4" s="6">
        <v>43602</v>
      </c>
      <c r="M4" s="5">
        <v>8835</v>
      </c>
      <c r="N4">
        <v>150</v>
      </c>
    </row>
    <row r="5" spans="1:14" x14ac:dyDescent="0.25">
      <c r="A5" s="2">
        <v>3</v>
      </c>
      <c r="B5" s="1" t="s">
        <v>4</v>
      </c>
      <c r="C5" s="3">
        <v>500</v>
      </c>
      <c r="E5" s="1" t="s">
        <v>15</v>
      </c>
      <c r="F5" s="2">
        <f>SUM(F2:F4)</f>
        <v>1582.33</v>
      </c>
      <c r="H5" s="1" t="s">
        <v>44</v>
      </c>
      <c r="I5" s="1">
        <f>89.9+41.84</f>
        <v>131.74</v>
      </c>
      <c r="L5" s="6">
        <v>43605</v>
      </c>
      <c r="M5" s="5">
        <v>8848</v>
      </c>
      <c r="N5">
        <v>638</v>
      </c>
    </row>
    <row r="6" spans="1:14" x14ac:dyDescent="0.25">
      <c r="A6" s="1">
        <v>4</v>
      </c>
      <c r="B6" s="1" t="str">
        <f>H8</f>
        <v>Home Insurance</v>
      </c>
      <c r="C6" s="1">
        <f>I11</f>
        <v>1678.71</v>
      </c>
      <c r="H6" s="1" t="s">
        <v>22</v>
      </c>
      <c r="I6" s="2">
        <f>SUM(I2:I5)</f>
        <v>961.74</v>
      </c>
      <c r="L6" s="6">
        <v>43606</v>
      </c>
      <c r="M6" s="5">
        <v>8862</v>
      </c>
      <c r="N6">
        <v>314</v>
      </c>
    </row>
    <row r="7" spans="1:14" x14ac:dyDescent="0.25">
      <c r="A7" s="2">
        <v>5</v>
      </c>
      <c r="B7" s="1" t="s">
        <v>33</v>
      </c>
      <c r="C7" s="1" t="s">
        <v>26</v>
      </c>
      <c r="E7" s="7" t="s">
        <v>7</v>
      </c>
      <c r="F7" s="7"/>
      <c r="N7">
        <f>SUM(N4:N6)</f>
        <v>1102</v>
      </c>
    </row>
    <row r="8" spans="1:14" x14ac:dyDescent="0.25">
      <c r="A8" s="1">
        <v>6</v>
      </c>
      <c r="B8" s="1" t="s">
        <v>31</v>
      </c>
      <c r="C8" s="1">
        <f>I15</f>
        <v>2120</v>
      </c>
      <c r="E8" s="1" t="s">
        <v>16</v>
      </c>
      <c r="F8" s="1">
        <v>2479.33</v>
      </c>
      <c r="H8" s="2" t="s">
        <v>39</v>
      </c>
      <c r="I8" s="1"/>
    </row>
    <row r="9" spans="1:14" x14ac:dyDescent="0.25">
      <c r="A9" s="2">
        <v>7</v>
      </c>
      <c r="B9" s="1" t="s">
        <v>6</v>
      </c>
      <c r="C9" s="1">
        <f>F15</f>
        <v>5723.95</v>
      </c>
      <c r="E9" s="1" t="s">
        <v>12</v>
      </c>
      <c r="F9" s="1">
        <v>701.93</v>
      </c>
      <c r="H9" s="1" t="s">
        <v>23</v>
      </c>
      <c r="I9" s="1">
        <v>971.71</v>
      </c>
    </row>
    <row r="10" spans="1:14" x14ac:dyDescent="0.25">
      <c r="A10" s="1">
        <v>8</v>
      </c>
      <c r="B10" s="1" t="str">
        <f>H1</f>
        <v>Maintenance</v>
      </c>
      <c r="C10" s="1">
        <f>I6</f>
        <v>961.74</v>
      </c>
      <c r="E10" s="1" t="s">
        <v>21</v>
      </c>
      <c r="F10" s="2">
        <f>F8+F9</f>
        <v>3181.2599999999998</v>
      </c>
      <c r="H10" s="1" t="s">
        <v>24</v>
      </c>
      <c r="I10" s="1">
        <v>707</v>
      </c>
    </row>
    <row r="11" spans="1:14" x14ac:dyDescent="0.25">
      <c r="A11" s="2">
        <v>9</v>
      </c>
      <c r="B11" s="1" t="str">
        <f>E7</f>
        <v>Taxes</v>
      </c>
      <c r="C11" s="1">
        <f>F10</f>
        <v>3181.2599999999998</v>
      </c>
      <c r="H11" s="1"/>
      <c r="I11" s="2">
        <f>SUM(I9:I10)</f>
        <v>1678.71</v>
      </c>
    </row>
    <row r="12" spans="1:14" x14ac:dyDescent="0.25">
      <c r="A12" s="1">
        <v>10</v>
      </c>
      <c r="B12" s="1" t="str">
        <f>E1</f>
        <v>Association Fee/ Utility</v>
      </c>
      <c r="C12" s="1">
        <f>F5</f>
        <v>1582.33</v>
      </c>
      <c r="E12" s="7" t="s">
        <v>6</v>
      </c>
      <c r="F12" s="7"/>
      <c r="H12" s="2" t="s">
        <v>27</v>
      </c>
      <c r="I12" s="1"/>
    </row>
    <row r="13" spans="1:14" x14ac:dyDescent="0.25">
      <c r="A13" s="2">
        <v>11</v>
      </c>
      <c r="B13" s="1" t="s">
        <v>8</v>
      </c>
      <c r="C13" s="3">
        <v>5792</v>
      </c>
      <c r="E13" s="1" t="s">
        <v>35</v>
      </c>
      <c r="F13" s="1">
        <v>5723.95</v>
      </c>
      <c r="H13" s="1" t="s">
        <v>36</v>
      </c>
      <c r="I13" s="1">
        <v>1100</v>
      </c>
    </row>
    <row r="14" spans="1:14" x14ac:dyDescent="0.25">
      <c r="A14" s="1">
        <v>12</v>
      </c>
      <c r="B14" s="1" t="s">
        <v>9</v>
      </c>
      <c r="C14" s="1">
        <f>SUM(C4:C13)</f>
        <v>21539.989999999998</v>
      </c>
      <c r="E14" s="1" t="s">
        <v>30</v>
      </c>
      <c r="F14" s="1">
        <v>0</v>
      </c>
      <c r="H14" s="1" t="s">
        <v>38</v>
      </c>
      <c r="I14" s="1">
        <v>1020</v>
      </c>
    </row>
    <row r="15" spans="1:14" x14ac:dyDescent="0.25">
      <c r="A15" s="2">
        <v>13</v>
      </c>
      <c r="B15" s="2" t="s">
        <v>14</v>
      </c>
      <c r="C15" s="1">
        <f>C3-C14</f>
        <v>-1481.989999999998</v>
      </c>
      <c r="E15" s="1" t="s">
        <v>19</v>
      </c>
      <c r="F15" s="2">
        <f>SUM(F13:F14)</f>
        <v>5723.95</v>
      </c>
      <c r="H15" s="1"/>
      <c r="I15" s="2">
        <f>SUM(I13:I14)</f>
        <v>2120</v>
      </c>
    </row>
    <row r="20" spans="8:8" x14ac:dyDescent="0.25">
      <c r="H20" t="s">
        <v>26</v>
      </c>
    </row>
  </sheetData>
  <mergeCells count="4">
    <mergeCell ref="A1:C1"/>
    <mergeCell ref="E1:F1"/>
    <mergeCell ref="E7:F7"/>
    <mergeCell ref="E12:F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 Captain HM Shreve Blvd</vt:lpstr>
      <vt:lpstr>175 Clearbrooke Dr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suresh</dc:creator>
  <cp:lastModifiedBy>Suresh Chilukuri</cp:lastModifiedBy>
  <cp:lastPrinted>2018-02-04T23:01:51Z</cp:lastPrinted>
  <dcterms:created xsi:type="dcterms:W3CDTF">2017-02-11T12:27:36Z</dcterms:created>
  <dcterms:modified xsi:type="dcterms:W3CDTF">2020-02-12T04:22:17Z</dcterms:modified>
</cp:coreProperties>
</file>